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Материалы, обосновывающие стоимость\2028 г\P_ПС.2028.6\"/>
    </mc:Choice>
  </mc:AlternateContent>
  <bookViews>
    <workbookView xWindow="0" yWindow="0" windowWidth="28800" windowHeight="12435" tabRatio="244"/>
  </bookViews>
  <sheets>
    <sheet name="Расчет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16" i="1" l="1"/>
  <c r="J16" i="1" l="1"/>
  <c r="W16" i="1" l="1"/>
  <c r="V16" i="1"/>
  <c r="U16" i="1"/>
  <c r="T16" i="1"/>
  <c r="S16" i="1"/>
  <c r="K16" i="1" l="1"/>
  <c r="Z16" i="1" l="1"/>
  <c r="X16" i="1"/>
  <c r="Y16" i="1"/>
  <c r="AB16" i="1"/>
  <c r="AA16" i="1"/>
  <c r="AE16" i="1" s="1"/>
  <c r="AC16" i="1"/>
</calcChain>
</file>

<file path=xl/sharedStrings.xml><?xml version="1.0" encoding="utf-8"?>
<sst xmlns="http://schemas.openxmlformats.org/spreadsheetml/2006/main" count="46" uniqueCount="36">
  <si>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</si>
  <si>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</si>
  <si>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</si>
  <si>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</si>
  <si>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</si>
  <si>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</si>
  <si>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</si>
  <si>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</si>
  <si>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</si>
  <si>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</si>
  <si>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</si>
  <si>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</si>
  <si>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</si>
  <si>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</si>
  <si>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</si>
  <si>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</si>
  <si>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</si>
  <si>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</si>
  <si>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</si>
  <si>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</si>
  <si>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</si>
  <si>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</si>
  <si>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</si>
  <si>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</si>
  <si>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</si>
  <si>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</si>
  <si>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Дата составления расчета: 05.03.2025</t>
  </si>
  <si>
    <t>от 26.05.2025г. 
№6312</t>
  </si>
  <si>
    <t>от 26.05.2025г. 
№ б/н</t>
  </si>
  <si>
    <t>от 26.05.2025г. 
№б/н</t>
  </si>
  <si>
    <t>Прибор контроля качества ЭЭ Ресурс-UF2М-П15-5 с токоизмерительными клещами КП15-5</t>
  </si>
  <si>
    <t>Наименование инвестиционного проекта: Прибор контроля качества ЭЭ Ресурс-UF2М-П15-5 с токоизмерительными клещами КП15-5</t>
  </si>
  <si>
    <t>Идентификатор инвестиционного проекта: P_ПС.2028.6</t>
  </si>
  <si>
    <t>P_ПС.2028.6</t>
  </si>
  <si>
    <t>Год: 2028</t>
  </si>
  <si>
    <t>Прогнозная стоимость, млн.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</si>
</sst>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</cellXfs>
  <cellStyles count="8">
    <cellStyle name="Обычный" xfId="0" builtinId="0"/>
    <cellStyle name="Обычный 10" xfId="3"/>
    <cellStyle name="Обычный 2" xfId="2"/>
    <cellStyle name="Обычный 2 14" xfId="4"/>
    <cellStyle name="Обычный 2 2" xfId="7"/>
    <cellStyle name="Обычный 3" xfId="1"/>
    <cellStyle name="Обычный 5" xfId="5"/>
    <cellStyle name="Финансовый 2" xfId="6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"/>
  <sheetViews>
    <sheetView tabSelected="1" topLeftCell="U1" zoomScale="55" zoomScaleNormal="55" workbookViewId="0">
      <selection activeCell="AF16" sqref="AF16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26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31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32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37" t="s">
        <v>15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39" t="s">
        <v>0</v>
      </c>
      <c r="C14" s="40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21</v>
      </c>
      <c r="K14" s="38" t="s">
        <v>22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41" t="s">
        <v>34</v>
      </c>
      <c r="AE14" s="42"/>
      <c r="AF14" s="43"/>
      <c r="AJ14" s="6"/>
    </row>
    <row r="15" spans="1:52" s="7" customFormat="1" ht="56.25" x14ac:dyDescent="0.25">
      <c r="A15" s="38"/>
      <c r="B15" s="39"/>
      <c r="C15" s="40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38"/>
      <c r="K15" s="38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35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30</v>
      </c>
      <c r="C16" s="22" t="s">
        <v>33</v>
      </c>
      <c r="D16" s="20" t="s">
        <v>27</v>
      </c>
      <c r="E16" s="36">
        <v>0.39837600000000001</v>
      </c>
      <c r="F16" s="20" t="s">
        <v>28</v>
      </c>
      <c r="G16" s="36">
        <v>0.435</v>
      </c>
      <c r="H16" s="20" t="s">
        <v>29</v>
      </c>
      <c r="I16" s="36">
        <v>0.41</v>
      </c>
      <c r="J16" s="15">
        <f>E16</f>
        <v>0.39837600000000001</v>
      </c>
      <c r="K16" s="15">
        <f>J16/1.2</f>
        <v>0.33198</v>
      </c>
      <c r="L16" s="15">
        <v>1.07816317063964</v>
      </c>
      <c r="M16" s="15">
        <v>1.05262896868962</v>
      </c>
      <c r="N16" s="15">
        <v>1.04420897989339</v>
      </c>
      <c r="O16" s="15">
        <v>1.04420897989339</v>
      </c>
      <c r="P16" s="15">
        <v>1.04420897989339</v>
      </c>
      <c r="Q16" s="15">
        <v>1.04420897989339</v>
      </c>
      <c r="R16" s="15">
        <v>1</v>
      </c>
      <c r="S16" s="15">
        <f>(M16+1)/2</f>
        <v>1.02631448434481</v>
      </c>
      <c r="T16" s="15">
        <f>M16*(N16+1)/2</f>
        <v>1.0758967951456195</v>
      </c>
      <c r="U16" s="15">
        <f>M16*N16*(O16+1)/2</f>
        <v>1.1234610949295749</v>
      </c>
      <c r="V16" s="15">
        <f>M16*N16*O16*(P16+1)/2</f>
        <v>1.1731281638863225</v>
      </c>
      <c r="W16" s="15">
        <f>M16*N16*O16*P16*(Q16+1)/2</f>
        <v>1.2249909632959426</v>
      </c>
      <c r="X16" s="15">
        <f>$K$16*R16</f>
        <v>0.33198</v>
      </c>
      <c r="Y16" s="15">
        <f>$K$16*S16</f>
        <v>0.34071588251279</v>
      </c>
      <c r="Z16" s="15">
        <f>$K$16*T16</f>
        <v>0.35717621805244276</v>
      </c>
      <c r="AA16" s="15">
        <f t="shared" ref="AA16:AC16" si="0">$K$16*U16</f>
        <v>0.37296661429472028</v>
      </c>
      <c r="AB16" s="15">
        <f t="shared" si="0"/>
        <v>0.38945508784698135</v>
      </c>
      <c r="AC16" s="15">
        <f t="shared" si="0"/>
        <v>0.406672499994987</v>
      </c>
      <c r="AD16" s="10">
        <v>1</v>
      </c>
      <c r="AE16" s="15">
        <f>AA16</f>
        <v>0.37296661429472028</v>
      </c>
      <c r="AF16" s="44">
        <f>AE16*1.2</f>
        <v>0.44755993715366432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D14:E14"/>
    <mergeCell ref="F14:G14"/>
    <mergeCell ref="K14:K15"/>
    <mergeCell ref="L14:Q14"/>
    <mergeCell ref="R14:W14"/>
    <mergeCell ref="X14:AC14"/>
    <mergeCell ref="AD14:AF14"/>
    <mergeCell ref="A12:AC12"/>
    <mergeCell ref="A14:A15"/>
    <mergeCell ref="B14:B15"/>
    <mergeCell ref="C14:C15"/>
    <mergeCell ref="H14:I14"/>
    <mergeCell ref="J14:J15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Пользователь Windows</cp:lastModifiedBy>
  <cp:lastPrinted>2018-11-26T05:19:26Z</cp:lastPrinted>
  <dcterms:created xsi:type="dcterms:W3CDTF">2018-09-17T06:11:25Z</dcterms:created>
  <dcterms:modified xsi:type="dcterms:W3CDTF">2025-06-24T10:48:41Z</dcterms:modified>
</cp:coreProperties>
</file>